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9" sheetId="1" r:id="rId1"/>
  </sheets>
  <externalReferences>
    <externalReference r:id="rId2"/>
  </externalReferences>
  <definedNames>
    <definedName name="Z_6E36EA37_049E_4FAE_B719_2847CD16F858_.wvu.Cols" localSheetId="0" hidden="1">'Козловская 9'!#REF!,'Козловская 9'!#REF!</definedName>
    <definedName name="Z_6E36EA37_049E_4FAE_B719_2847CD16F858_.wvu.Rows" localSheetId="0" hidden="1">'Козловская 9'!$42:$45</definedName>
    <definedName name="Z_73C0D023_21BD_4441_8EFA_957546C15799_.wvu.Cols" localSheetId="0" hidden="1">'Козловская 9'!#REF!,'Козловская 9'!#REF!</definedName>
    <definedName name="Z_73C0D023_21BD_4441_8EFA_957546C15799_.wvu.Rows" localSheetId="0" hidden="1">'Козловская 9'!$42:$45</definedName>
    <definedName name="_xlnm.Print_Area" localSheetId="0">'Козловская 9'!$A$1:$G$60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<sst xmlns="http://schemas.openxmlformats.org/spreadsheetml/2006/main" count="62" uniqueCount="53">
  <si>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</si>
  <si>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</si>
  <si>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</si>
  <si>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</si>
  <si>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</si>
  <si>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</si>
  <si>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</si>
  <si>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</si>
  <si>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</si>
  <si>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</si>
  <si>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</si>
  <si>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</si>
  <si>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</si>
  <si>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</si>
  <si>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</si>
  <si>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</si>
  <si>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</si>
  <si>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</si>
  <si>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</si>
  <si>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</si>
  <si>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</si>
  <si>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</si>
  <si>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</si>
  <si>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</si>
  <si>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</si>
  <si>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</si>
  <si>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</si>
  <si>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</si>
  <si>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</si>
  <si>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</si>
  <si>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</si>
  <si>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</si>
  <si>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</si>
  <si>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</si>
  <si>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</si>
  <si>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</si>
  <si>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</si>
  <si>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</si>
  <si>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9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</si>
  <si>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</si>
  <si>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</si>
  <si>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</si>
  <si>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</si>
  <si>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</si>
  <si>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</si>
  <si>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</si>
  <si>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</si>
  <si>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</si>
  <si>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</si>
  <si>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</si>
  <si>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</si>
  <si>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Задолженность на 01.01.2018 г.</t>
  </si>
  <si>
    <t>Годовой отчет  управляющей организации ООО " УК Ворошиловского района"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</si>
</sst>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8">
          <cell r="W48">
            <v>73118.245522712255</v>
          </cell>
          <cell r="X48">
            <v>14468.940691718806</v>
          </cell>
          <cell r="Y48">
            <v>108783.30579999999</v>
          </cell>
          <cell r="AA48">
            <v>0</v>
          </cell>
          <cell r="AB48">
            <v>17117.776000000002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5768</v>
          </cell>
          <cell r="AN48">
            <v>0</v>
          </cell>
          <cell r="AO48">
            <v>1133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Y48">
            <v>282511.97613197792</v>
          </cell>
          <cell r="BB48">
            <v>0</v>
          </cell>
          <cell r="BC48">
            <v>0</v>
          </cell>
          <cell r="CN48">
            <v>16012.691477672326</v>
          </cell>
          <cell r="CO48">
            <v>3281.9032683656742</v>
          </cell>
          <cell r="CP48">
            <v>3542.4893000000002</v>
          </cell>
          <cell r="DB48">
            <v>0</v>
          </cell>
          <cell r="DG48">
            <v>13676.714487721407</v>
          </cell>
          <cell r="DU48">
            <v>57536.852507813834</v>
          </cell>
          <cell r="DV48">
            <v>12036.224198832659</v>
          </cell>
          <cell r="DW48">
            <v>14143.115400000001</v>
          </cell>
          <cell r="EK48">
            <v>0</v>
          </cell>
          <cell r="EQ48">
            <v>45714.533620881659</v>
          </cell>
          <cell r="FB48">
            <v>36815.813780076991</v>
          </cell>
          <cell r="FC48">
            <v>7514.986729780012</v>
          </cell>
          <cell r="FD48">
            <v>1000.3140000000001</v>
          </cell>
          <cell r="FL48">
            <v>0</v>
          </cell>
          <cell r="FS48">
            <v>20379.103648868408</v>
          </cell>
          <cell r="FX48">
            <v>51903.418292895738</v>
          </cell>
          <cell r="FY48">
            <v>10581.515476471774</v>
          </cell>
          <cell r="FZ48">
            <v>0</v>
          </cell>
          <cell r="GG48">
            <v>19810.439999999999</v>
          </cell>
          <cell r="GL48">
            <v>33939.553061595812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8.3320312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6" t="s">
        <v>52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80" t="s">
        <v>39</v>
      </c>
      <c r="G6" s="8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1608216.31</v>
      </c>
      <c r="F9" s="16">
        <f t="shared" ref="F9:G9" si="0">SUM(F10:F14)</f>
        <v>1546531.32</v>
      </c>
      <c r="G9" s="16">
        <f t="shared" si="0"/>
        <v>235905.00999999998</v>
      </c>
    </row>
    <row r="10" spans="1:7" ht="13.2" customHeight="1" x14ac:dyDescent="0.3">
      <c r="A10" s="42" t="s">
        <v>9</v>
      </c>
      <c r="B10" s="43"/>
      <c r="C10" s="43"/>
      <c r="D10" s="44"/>
      <c r="E10" s="17">
        <v>726733.35</v>
      </c>
      <c r="F10" s="17">
        <v>669740.37</v>
      </c>
      <c r="G10" s="18">
        <v>142779.76999999999</v>
      </c>
    </row>
    <row r="11" spans="1:7" ht="14.4" customHeight="1" x14ac:dyDescent="0.3">
      <c r="A11" s="42" t="s">
        <v>10</v>
      </c>
      <c r="B11" s="43"/>
      <c r="C11" s="43"/>
      <c r="D11" s="44"/>
      <c r="E11" s="17"/>
      <c r="F11" s="17"/>
      <c r="G11" s="18"/>
    </row>
    <row r="12" spans="1:7" ht="13.95" customHeight="1" x14ac:dyDescent="0.3">
      <c r="A12" s="42" t="s">
        <v>11</v>
      </c>
      <c r="B12" s="43"/>
      <c r="C12" s="43"/>
      <c r="D12" s="44"/>
      <c r="E12" s="17">
        <v>156793.68</v>
      </c>
      <c r="F12" s="17">
        <v>150565.13</v>
      </c>
      <c r="G12" s="18">
        <v>20394.580000000002</v>
      </c>
    </row>
    <row r="13" spans="1:7" ht="13.5" customHeight="1" x14ac:dyDescent="0.3">
      <c r="A13" s="42" t="s">
        <v>12</v>
      </c>
      <c r="B13" s="43"/>
      <c r="C13" s="43"/>
      <c r="D13" s="44"/>
      <c r="E13" s="17">
        <v>307332.7</v>
      </c>
      <c r="F13" s="17">
        <v>293934.87</v>
      </c>
      <c r="G13" s="18">
        <v>42890.29</v>
      </c>
    </row>
    <row r="14" spans="1:7" ht="14.4" customHeight="1" x14ac:dyDescent="0.3">
      <c r="A14" s="35" t="s">
        <v>13</v>
      </c>
      <c r="B14" s="35"/>
      <c r="C14" s="35"/>
      <c r="D14" s="35"/>
      <c r="E14" s="17">
        <v>417356.58</v>
      </c>
      <c r="F14" s="17">
        <v>432290.95</v>
      </c>
      <c r="G14" s="18">
        <v>29840.37</v>
      </c>
    </row>
    <row r="15" spans="1:7" ht="15.6" x14ac:dyDescent="0.3">
      <c r="A15" s="45" t="s">
        <v>41</v>
      </c>
      <c r="B15" s="46"/>
      <c r="C15" s="46"/>
      <c r="D15" s="47"/>
      <c r="E15" s="34">
        <f>SUM(E16:E19)</f>
        <v>912323.86</v>
      </c>
      <c r="F15" s="34">
        <f t="shared" ref="F15:G15" si="1">SUM(F16:F19)</f>
        <v>896552.46000000008</v>
      </c>
      <c r="G15" s="34">
        <f t="shared" si="1"/>
        <v>90185.83</v>
      </c>
    </row>
    <row r="16" spans="1:7" ht="33.6" customHeight="1" x14ac:dyDescent="0.3">
      <c r="A16" s="48" t="s">
        <v>43</v>
      </c>
      <c r="B16" s="49"/>
      <c r="C16" s="49"/>
      <c r="D16" s="50"/>
      <c r="E16" s="17">
        <v>889049.86</v>
      </c>
      <c r="F16" s="17">
        <v>874213.88</v>
      </c>
      <c r="G16" s="18">
        <v>87498.26</v>
      </c>
    </row>
    <row r="17" spans="1:9" ht="15.6" x14ac:dyDescent="0.3">
      <c r="A17" s="35" t="s">
        <v>44</v>
      </c>
      <c r="B17" s="35"/>
      <c r="C17" s="35"/>
      <c r="D17" s="35"/>
      <c r="E17" s="17">
        <v>1692.84</v>
      </c>
      <c r="F17" s="17">
        <v>1631.27</v>
      </c>
      <c r="G17" s="18">
        <v>196.36</v>
      </c>
    </row>
    <row r="18" spans="1:9" ht="15.6" x14ac:dyDescent="0.3">
      <c r="A18" s="35" t="s">
        <v>45</v>
      </c>
      <c r="B18" s="35"/>
      <c r="C18" s="35"/>
      <c r="D18" s="35"/>
      <c r="E18" s="17"/>
      <c r="F18" s="17"/>
      <c r="G18" s="18"/>
    </row>
    <row r="19" spans="1:9" ht="15.6" x14ac:dyDescent="0.3">
      <c r="A19" s="35" t="s">
        <v>46</v>
      </c>
      <c r="B19" s="35"/>
      <c r="C19" s="35"/>
      <c r="D19" s="35"/>
      <c r="E19" s="17">
        <v>21581.16</v>
      </c>
      <c r="F19" s="17">
        <v>20707.310000000001</v>
      </c>
      <c r="G19" s="18">
        <v>2491.21</v>
      </c>
    </row>
    <row r="20" spans="1:9" ht="15.6" x14ac:dyDescent="0.3">
      <c r="A20" s="57" t="s">
        <v>14</v>
      </c>
      <c r="B20" s="57"/>
      <c r="C20" s="57"/>
      <c r="D20" s="57"/>
      <c r="E20" s="34">
        <f>E21</f>
        <v>8745.66</v>
      </c>
      <c r="F20" s="34">
        <f t="shared" ref="F20:G20" si="2">F21</f>
        <v>8511.73</v>
      </c>
      <c r="G20" s="34">
        <f t="shared" si="2"/>
        <v>931.08</v>
      </c>
    </row>
    <row r="21" spans="1:9" ht="15.6" x14ac:dyDescent="0.3">
      <c r="A21" s="35" t="s">
        <v>15</v>
      </c>
      <c r="B21" s="35"/>
      <c r="C21" s="35"/>
      <c r="D21" s="35"/>
      <c r="E21" s="17">
        <v>8745.66</v>
      </c>
      <c r="F21" s="17">
        <v>8511.73</v>
      </c>
      <c r="G21" s="18">
        <v>931.08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8" t="s">
        <v>51</v>
      </c>
      <c r="B24" s="58"/>
      <c r="C24" s="58"/>
      <c r="D24" s="58"/>
      <c r="E24" s="58"/>
      <c r="F24" s="17">
        <v>292069.82064912317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69">
        <f>SUM(F27:F31)</f>
        <v>497133.24414640898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70"/>
      <c r="I26" s="28"/>
    </row>
    <row r="27" spans="1:9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нар'!W48</f>
        <v>73118.245522712255</v>
      </c>
      <c r="I27" s="28"/>
    </row>
    <row r="28" spans="1:9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нар'!X48</f>
        <v>14468.940691718806</v>
      </c>
      <c r="I28" s="28"/>
    </row>
    <row r="29" spans="1:9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нар'!Y48</f>
        <v>108783.30579999999</v>
      </c>
      <c r="I29" s="28"/>
    </row>
    <row r="30" spans="1:9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нар'!AA48+'[1]УК ВР декабрь нар'!AB48+'[1]УК ВР декабрь нар'!AC48+'[1]УК ВР декабрь нар'!AD48+'[1]УК ВР декабрь нар'!AE48+'[1]УК ВР декабрь нар'!AF48+'[1]УК ВР декабрь нар'!AG48+'[1]УК ВР декабрь нар'!AH48+'[1]УК ВР декабрь нар'!AJ48+'[1]УК ВР декабрь нар'!AL48+'[1]УК ВР декабрь нар'!AN48+'[1]УК ВР декабрь нар'!AO48+'[1]УК ВР декабрь нар'!AP48+'[1]УК ВР декабрь нар'!AQ48+'[1]УК ВР декабрь нар'!AR48+'[1]УК ВР декабрь нар'!AT48</f>
        <v>18250.776000000002</v>
      </c>
      <c r="I30" s="28"/>
    </row>
    <row r="31" spans="1:9" ht="36.75" hidden="1" customHeight="1" x14ac:dyDescent="0.3">
      <c r="A31" s="81" t="s">
        <v>32</v>
      </c>
      <c r="B31" s="86"/>
      <c r="C31" s="86"/>
      <c r="D31" s="86"/>
      <c r="E31" s="87"/>
      <c r="F31" s="25">
        <f>'[1]УК ВР декабрь нар'!AY48</f>
        <v>282511.97613197792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69">
        <f>SUM(F34:F38)+55030</f>
        <v>226742.52426128756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70"/>
      <c r="I33" s="28"/>
    </row>
    <row r="34" spans="1:9" ht="15.6" hidden="1" x14ac:dyDescent="0.3">
      <c r="A34" s="65" t="s">
        <v>16</v>
      </c>
      <c r="B34" s="65"/>
      <c r="C34" s="65"/>
      <c r="D34" s="65"/>
      <c r="E34" s="65"/>
      <c r="F34" s="25">
        <f>'[1]УК ВР декабрь нар'!CN48+'[1]УК ВР декабрь нар'!DU48</f>
        <v>73549.543985486162</v>
      </c>
      <c r="I34" s="28"/>
    </row>
    <row r="35" spans="1:9" ht="15.6" hidden="1" x14ac:dyDescent="0.3">
      <c r="A35" s="65" t="s">
        <v>31</v>
      </c>
      <c r="B35" s="65"/>
      <c r="C35" s="65"/>
      <c r="D35" s="65"/>
      <c r="E35" s="65"/>
      <c r="F35" s="25">
        <f>'[1]УК ВР декабрь нар'!CO48+'[1]УК ВР декабрь нар'!DV48</f>
        <v>15318.127467198334</v>
      </c>
      <c r="I35" s="28"/>
    </row>
    <row r="36" spans="1:9" ht="15.6" hidden="1" x14ac:dyDescent="0.3">
      <c r="A36" s="65" t="s">
        <v>18</v>
      </c>
      <c r="B36" s="65"/>
      <c r="C36" s="65"/>
      <c r="D36" s="65"/>
      <c r="E36" s="65"/>
      <c r="F36" s="25">
        <f>'[1]УК ВР декабрь нар'!CP48+'[1]УК ВР декабрь нар'!DW48</f>
        <v>17685.6047</v>
      </c>
      <c r="I36" s="28"/>
    </row>
    <row r="37" spans="1:9" ht="15.6" hidden="1" x14ac:dyDescent="0.3">
      <c r="A37" s="65" t="s">
        <v>19</v>
      </c>
      <c r="B37" s="65"/>
      <c r="C37" s="65"/>
      <c r="D37" s="65"/>
      <c r="E37" s="65"/>
      <c r="F37" s="25">
        <f>'[1]УК ВР декабрь нар'!AI48+'[1]УК ВР декабрь нар'!AJ48+'[1]УК ВР декабрь нар'!AS48+'[1]УК ВР декабрь нар'!BC48+'[1]УК ВР декабрь нар'!DB48+'[1]УК ВР декабрь нар'!EK48+'[1]УК ВР декабрь нар'!AM48</f>
        <v>5768</v>
      </c>
      <c r="I37" s="28"/>
    </row>
    <row r="38" spans="1:9" ht="39.75" hidden="1" customHeight="1" x14ac:dyDescent="0.3">
      <c r="A38" s="81" t="s">
        <v>34</v>
      </c>
      <c r="B38" s="82"/>
      <c r="C38" s="82"/>
      <c r="D38" s="82"/>
      <c r="E38" s="83"/>
      <c r="F38" s="25">
        <f>'[1]УК ВР декабрь нар'!DG48+'[1]УК ВР декабрь нар'!EQ48</f>
        <v>59391.248108603068</v>
      </c>
      <c r="I38" s="28"/>
    </row>
    <row r="39" spans="1:9" ht="32.4" customHeight="1" x14ac:dyDescent="0.3">
      <c r="A39" s="72" t="s">
        <v>35</v>
      </c>
      <c r="B39" s="84"/>
      <c r="C39" s="84"/>
      <c r="D39" s="84"/>
      <c r="E39" s="85"/>
      <c r="F39" s="26">
        <f>SUM(F40:F48)+94336.79</f>
        <v>276281.93498968869</v>
      </c>
      <c r="I39" s="28"/>
    </row>
    <row r="40" spans="1:9" ht="15.6" hidden="1" x14ac:dyDescent="0.3">
      <c r="A40" s="76" t="s">
        <v>20</v>
      </c>
      <c r="B40" s="77"/>
      <c r="C40" s="77"/>
      <c r="D40" s="77"/>
      <c r="E40" s="78"/>
      <c r="F40" s="25">
        <f>'[1]УК ВР декабрь нар'!FB48+'[1]УК ВР декабрь нар'!FX48</f>
        <v>88719.232072972722</v>
      </c>
      <c r="I40" s="28"/>
    </row>
    <row r="41" spans="1:9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нар'!FC48+'[1]УК ВР декабрь нар'!FY48</f>
        <v>18096.502206251786</v>
      </c>
      <c r="I41" s="28"/>
    </row>
    <row r="42" spans="1:9" ht="15.6" hidden="1" customHeight="1" x14ac:dyDescent="0.3">
      <c r="A42" s="65" t="s">
        <v>21</v>
      </c>
      <c r="B42" s="65"/>
      <c r="C42" s="65"/>
      <c r="D42" s="65"/>
      <c r="E42" s="66"/>
      <c r="F42" s="25"/>
      <c r="I42" s="28"/>
    </row>
    <row r="43" spans="1:9" ht="15.6" hidden="1" customHeight="1" x14ac:dyDescent="0.3">
      <c r="A43" s="66" t="s">
        <v>17</v>
      </c>
      <c r="B43" s="67"/>
      <c r="C43" s="67"/>
      <c r="D43" s="67"/>
      <c r="E43" s="67"/>
      <c r="F43" s="25"/>
      <c r="I43" s="28"/>
    </row>
    <row r="44" spans="1:9" ht="15.6" hidden="1" customHeight="1" x14ac:dyDescent="0.3">
      <c r="A44" s="65" t="s">
        <v>22</v>
      </c>
      <c r="B44" s="65"/>
      <c r="C44" s="65"/>
      <c r="D44" s="65"/>
      <c r="E44" s="66"/>
      <c r="F44" s="25"/>
      <c r="I44" s="28"/>
    </row>
    <row r="45" spans="1:9" ht="15.6" hidden="1" customHeight="1" x14ac:dyDescent="0.3">
      <c r="A45" s="66" t="s">
        <v>17</v>
      </c>
      <c r="B45" s="67"/>
      <c r="C45" s="67"/>
      <c r="D45" s="67"/>
      <c r="E45" s="67"/>
      <c r="F45" s="25"/>
      <c r="I45" s="28"/>
    </row>
    <row r="46" spans="1:9" ht="15.6" hidden="1" x14ac:dyDescent="0.3">
      <c r="A46" s="65" t="s">
        <v>18</v>
      </c>
      <c r="B46" s="65"/>
      <c r="C46" s="65"/>
      <c r="D46" s="65"/>
      <c r="E46" s="66"/>
      <c r="F46" s="25">
        <f>'[1]УК ВР декабрь нар'!FD48+'[1]УК ВР декабрь нар'!FZ48</f>
        <v>1000.3140000000001</v>
      </c>
      <c r="I46" s="28"/>
    </row>
    <row r="47" spans="1:9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нар'!GG48+'[1]УК ВР декабрь нар'!FL48+'[1]УК ВР декабрь нар'!BB48+'[1]УК ВР декабрь нар'!AK48</f>
        <v>19810.439999999999</v>
      </c>
      <c r="I47" s="28"/>
    </row>
    <row r="48" spans="1:9" ht="43.5" hidden="1" customHeight="1" x14ac:dyDescent="0.3">
      <c r="A48" s="81" t="s">
        <v>36</v>
      </c>
      <c r="B48" s="82"/>
      <c r="C48" s="82"/>
      <c r="D48" s="82"/>
      <c r="E48" s="83"/>
      <c r="F48" s="25">
        <f>'[1]УК ВР декабрь нар'!FS48+'[1]УК ВР декабрь нар'!GL48</f>
        <v>54318.656710464216</v>
      </c>
      <c r="I48" s="28"/>
    </row>
    <row r="49" spans="1:12" ht="15.6" hidden="1" customHeight="1" x14ac:dyDescent="0.3">
      <c r="A49" s="72" t="s">
        <v>37</v>
      </c>
      <c r="B49" s="67"/>
      <c r="C49" s="67"/>
      <c r="D49" s="67"/>
      <c r="E49" s="68"/>
      <c r="F49" s="32"/>
      <c r="I49" s="28"/>
    </row>
    <row r="50" spans="1:12" ht="15.6" x14ac:dyDescent="0.3">
      <c r="A50" s="73" t="s">
        <v>47</v>
      </c>
      <c r="B50" s="74"/>
      <c r="C50" s="74"/>
      <c r="D50" s="74"/>
      <c r="E50" s="75"/>
      <c r="F50" s="26">
        <f>F25+F32+F39+F49</f>
        <v>1000157.7033973852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134643.51</v>
      </c>
      <c r="I51" s="28"/>
      <c r="K51" s="28"/>
      <c r="L51" s="28"/>
    </row>
    <row r="52" spans="1:12" ht="15.6" x14ac:dyDescent="0.3">
      <c r="A52" s="66" t="s">
        <v>23</v>
      </c>
      <c r="B52" s="67"/>
      <c r="C52" s="67"/>
      <c r="D52" s="67"/>
      <c r="E52" s="67"/>
      <c r="F52" s="25">
        <v>56457.67</v>
      </c>
      <c r="I52" s="28"/>
    </row>
    <row r="53" spans="1:12" ht="15.6" x14ac:dyDescent="0.3">
      <c r="A53" s="66" t="s">
        <v>24</v>
      </c>
      <c r="B53" s="67"/>
      <c r="C53" s="67"/>
      <c r="D53" s="67"/>
      <c r="E53" s="67"/>
      <c r="F53" s="25">
        <v>78185.84</v>
      </c>
      <c r="I53" s="28"/>
    </row>
    <row r="54" spans="1:12" ht="18" hidden="1" customHeight="1" x14ac:dyDescent="0.3">
      <c r="A54" s="76" t="s">
        <v>25</v>
      </c>
      <c r="B54" s="77"/>
      <c r="C54" s="77"/>
      <c r="D54" s="77"/>
      <c r="E54" s="78"/>
      <c r="F54" s="25">
        <v>0</v>
      </c>
      <c r="I54" s="28"/>
    </row>
    <row r="55" spans="1:12" ht="15.6" x14ac:dyDescent="0.3">
      <c r="A55" s="79" t="s">
        <v>49</v>
      </c>
      <c r="B55" s="79"/>
      <c r="C55" s="79"/>
      <c r="D55" s="79"/>
      <c r="E55" s="79"/>
      <c r="F55" s="26">
        <f>F50+F51</f>
        <v>1134801.2133973851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889049.86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874213.88</v>
      </c>
      <c r="H57" s="28"/>
      <c r="I57" s="28"/>
    </row>
    <row r="58" spans="1:12" ht="15.6" x14ac:dyDescent="0.3">
      <c r="A58" s="71" t="s">
        <v>28</v>
      </c>
      <c r="B58" s="71"/>
      <c r="C58" s="71"/>
      <c r="D58" s="71"/>
      <c r="E58" s="71"/>
      <c r="F58" s="26">
        <f>F24+F56-F55</f>
        <v>46318.467251738068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9</vt:lpstr>
      <vt:lpstr>'Козловская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2018-04-11T11:17:09Z</cp:lastPrinted>
  <dcterms:created xsi:type="dcterms:W3CDTF">2013-05-24T09:13:10Z</dcterms:created>
  <dcterms:modified xsi:type="dcterms:W3CDTF">2019-03-18T07:46:18Z</dcterms:modified>
</cp:coreProperties>
</file>